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80" windowWidth="19440" windowHeight="7080" tabRatio="9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c r="C49" i="7"/>
  <c r="B24" i="22" l="1"/>
  <c r="D30" i="15"/>
  <c r="D52" i="15" s="1"/>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<sst xmlns="http://schemas.openxmlformats.org/spreadsheetml/2006/main" count="889" uniqueCount="523">
  <si>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</si>
  <si>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</si>
  <si>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</si>
  <si>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</si>
  <si>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</si>
  <si>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</si>
  <si>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</si>
  <si>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</si>
  <si>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</si>
  <si>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</si>
  <si>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</si>
  <si>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</si>
  <si>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</si>
  <si>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</si>
  <si>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</si>
  <si>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</si>
  <si>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</si>
  <si>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</si>
  <si>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</si>
  <si>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</si>
  <si>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</si>
  <si>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</si>
  <si>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</si>
  <si>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</si>
  <si>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</si>
  <si>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</si>
  <si>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</si>
  <si>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</si>
  <si>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</si>
  <si>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</si>
  <si>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</si>
  <si>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</si>
  <si>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</si>
  <si>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</si>
  <si>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</si>
  <si>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</si>
  <si>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</si>
  <si>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</si>
  <si>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</si>
  <si>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</si>
  <si>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</si>
  <si>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</si>
  <si>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</si>
  <si>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</si>
  <si>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</si>
  <si>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</si>
  <si>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</si>
  <si>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</si>
  <si>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</si>
  <si>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</si>
  <si>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</si>
  <si>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</si>
  <si>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</si>
  <si>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</si>
  <si>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</si>
  <si>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</si>
  <si>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</si>
  <si>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</si>
  <si>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</si>
  <si>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</si>
  <si>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</si>
  <si>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</si>
  <si>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</si>
  <si>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</si>
  <si>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</si>
  <si>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</si>
  <si>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</si>
  <si>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</si>
  <si>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</si>
  <si>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</si>
  <si>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</si>
  <si>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</si>
  <si>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</si>
  <si>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</si>
  <si>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</si>
  <si>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</si>
  <si>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</si>
  <si>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</si>
  <si>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</si>
  <si>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</si>
  <si>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</si>
  <si>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</si>
  <si>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</si>
  <si>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</si>
  <si>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</si>
  <si>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</si>
  <si>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</si>
  <si>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</si>
  <si>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</si>
  <si>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</si>
  <si>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</si>
  <si>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</si>
  <si>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</si>
  <si>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</si>
  <si>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</si>
  <si>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</si>
  <si>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</si>
  <si>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</si>
  <si>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</si>
  <si>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</si>
  <si>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</si>
  <si>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</si>
  <si>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</si>
  <si>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</si>
  <si>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</si>
  <si>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</si>
  <si>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</si>
  <si>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</si>
  <si>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</si>
  <si>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</si>
  <si>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</si>
  <si>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</si>
  <si>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</si>
  <si>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</si>
  <si>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</si>
  <si>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</si>
  <si>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</si>
  <si>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</si>
  <si>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</si>
  <si>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</si>
  <si>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</si>
  <si>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</si>
  <si>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</si>
  <si>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</si>
  <si>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</si>
  <si>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</si>
  <si>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</si>
  <si>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</si>
  <si>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</si>
  <si>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</si>
  <si>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</si>
  <si>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</si>
  <si>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</si>
  <si>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</si>
  <si>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</si>
  <si>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</si>
  <si>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</si>
  <si>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</si>
  <si>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</si>
  <si>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</si>
  <si>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</si>
  <si>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</si>
  <si>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</si>
  <si>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</si>
  <si>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</si>
  <si>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</si>
  <si>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</si>
  <si>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</si>
  <si>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</si>
  <si>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</si>
  <si>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</si>
  <si>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</si>
  <si>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</si>
  <si>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</si>
  <si>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</si>
  <si>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</si>
  <si>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</si>
  <si>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</si>
  <si>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</si>
  <si>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</si>
  <si>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</si>
  <si>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</si>
  <si>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</si>
  <si>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</si>
  <si>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</si>
  <si>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</si>
  <si>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</si>
  <si>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</si>
  <si>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</si>
  <si>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</si>
  <si>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</si>
  <si>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</si>
  <si>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</si>
  <si>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</si>
  <si>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</si>
  <si>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</si>
  <si>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</si>
  <si>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</si>
  <si>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</si>
  <si>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</si>
  <si>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</si>
  <si>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</si>
  <si>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</si>
  <si>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</si>
  <si>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</si>
  <si>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</si>
  <si>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</si>
  <si>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</si>
  <si>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</si>
  <si>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</si>
  <si>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</si>
  <si>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</si>
  <si>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</si>
  <si>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</si>
  <si>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</si>
  <si>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</si>
  <si>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</si>
  <si>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</si>
  <si>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</si>
  <si>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</si>
  <si>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</si>
  <si>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</si>
  <si>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</si>
  <si>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</si>
  <si>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</si>
  <si>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</si>
  <si>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</si>
  <si>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</si>
  <si>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</si>
  <si>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</si>
  <si>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</si>
  <si>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</si>
  <si>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</si>
  <si>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</si>
  <si>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</si>
  <si>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</si>
  <si>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</si>
  <si>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</si>
  <si>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</si>
  <si>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</si>
  <si>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</si>
  <si>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</si>
  <si>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</si>
  <si>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</si>
  <si>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</si>
  <si>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</si>
  <si>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</si>
  <si>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</si>
  <si>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</si>
  <si>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</si>
  <si>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</si>
  <si>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</si>
  <si>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</si>
  <si>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</si>
  <si>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</si>
  <si>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</si>
  <si>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</si>
  <si>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</si>
  <si>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</si>
  <si>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</si>
  <si>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</si>
  <si>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</si>
  <si>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</si>
  <si>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</si>
  <si>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</si>
  <si>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</si>
  <si>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</si>
  <si>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</si>
  <si>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</si>
  <si>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</si>
  <si>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</si>
  <si>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</si>
  <si>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</si>
  <si>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</si>
  <si>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</si>
  <si>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</si>
  <si>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</si>
  <si>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</si>
  <si>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</si>
  <si>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</si>
  <si>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</si>
  <si>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</si>
  <si>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</si>
  <si>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</si>
  <si>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</si>
  <si>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</si>
  <si>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</si>
  <si>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</si>
  <si>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</si>
  <si>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</si>
  <si>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</si>
  <si>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</si>
  <si>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</si>
  <si>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</si>
  <si>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</si>
  <si>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</si>
  <si>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</si>
  <si>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</si>
  <si>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</si>
  <si>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</si>
  <si>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</si>
  <si>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</si>
  <si>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</si>
  <si>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</si>
  <si>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</si>
  <si>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</si>
  <si>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</si>
  <si>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</si>
  <si>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</si>
  <si>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</si>
  <si>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</si>
  <si>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</si>
  <si>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</si>
  <si>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</si>
  <si>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</si>
  <si>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</si>
  <si>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</si>
  <si>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</si>
  <si>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</si>
  <si>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</si>
  <si>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</si>
  <si>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</si>
  <si>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</si>
  <si>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</si>
  <si>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</si>
  <si>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</si>
  <si>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</si>
  <si>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</si>
  <si>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</si>
  <si>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</si>
  <si>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</si>
  <si>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</si>
  <si>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</si>
  <si>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</si>
  <si>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</si>
  <si>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</si>
  <si>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</si>
  <si>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</si>
  <si>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</si>
  <si>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</si>
  <si>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</si>
  <si>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</si>
  <si>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</si>
  <si>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</si>
  <si>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</si>
  <si>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</si>
  <si>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</si>
  <si>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</si>
  <si>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</si>
  <si>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</si>
  <si>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</si>
  <si>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</si>
  <si>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</si>
  <si>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</si>
  <si>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</si>
  <si>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</si>
  <si>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</si>
  <si>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</si>
  <si>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</si>
  <si>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</si>
  <si>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</si>
  <si>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</si>
  <si>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</si>
  <si>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</si>
  <si>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</si>
  <si>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</si>
  <si>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</si>
  <si>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</si>
  <si>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</si>
  <si>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</si>
  <si>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</si>
  <si>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</si>
  <si>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</si>
  <si>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</si>
  <si>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</si>
  <si>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</si>
  <si>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</si>
  <si>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</si>
  <si>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</si>
  <si>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</si>
  <si>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</si>
  <si>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</si>
  <si>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</si>
  <si>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</si>
  <si>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</si>
  <si>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</si>
  <si>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</si>
  <si>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</si>
  <si>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</si>
  <si>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</si>
  <si>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</si>
  <si>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</si>
  <si>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</si>
  <si>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</si>
  <si>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</si>
  <si>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</si>
  <si>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</si>
  <si>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</si>
  <si>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</si>
  <si>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</si>
  <si>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</si>
  <si>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</si>
  <si>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</si>
  <si>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</si>
  <si>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</si>
  <si>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</si>
  <si>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</si>
  <si>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</si>
  <si>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</si>
  <si>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</si>
  <si>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</si>
  <si>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</si>
  <si>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</si>
  <si>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</si>
  <si>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</si>
  <si>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</si>
  <si>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</si>
  <si>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</si>
  <si>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</si>
  <si>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</si>
  <si>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</si>
  <si>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</si>
  <si>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</si>
  <si>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</si>
  <si>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</si>
  <si>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</si>
  <si>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</si>
  <si>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</si>
  <si>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</si>
  <si>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</si>
  <si>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</si>
  <si>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</si>
  <si>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</si>
  <si>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</si>
  <si>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</si>
  <si>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</si>
  <si>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</si>
  <si>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</si>
  <si>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</si>
  <si>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</si>
  <si>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</si>
  <si>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</si>
  <si>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</si>
  <si>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</si>
  <si>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</si>
  <si>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</si>
  <si>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</si>
  <si>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</si>
  <si>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</si>
  <si>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</si>
  <si>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</si>
  <si>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</si>
  <si>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</si>
  <si>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</si>
  <si>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</si>
  <si>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</si>
  <si>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</si>
  <si>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</si>
  <si>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</si>
  <si>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</si>
  <si>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</si>
  <si>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</si>
  <si>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</si>
  <si>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</si>
  <si>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</si>
  <si>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</si>
  <si>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</si>
  <si>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</si>
  <si>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</si>
  <si>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</si>
  <si>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</si>
  <si>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</si>
  <si>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</si>
  <si>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</si>
  <si>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</si>
  <si>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</si>
  <si>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</si>
  <si>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</si>
  <si>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</si>
  <si>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</si>
  <si>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</si>
  <si>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</si>
  <si>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</si>
  <si>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</si>
  <si>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</si>
  <si>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</si>
  <si>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</si>
  <si>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</si>
  <si>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</si>
  <si>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</si>
  <si>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</si>
  <si>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</si>
  <si>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</si>
  <si>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</si>
  <si>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</si>
  <si>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</si>
  <si>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</si>
  <si>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</si>
  <si>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</si>
  <si>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</si>
  <si>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</si>
  <si>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</si>
  <si>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</si>
  <si>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</si>
  <si>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</si>
  <si>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</si>
  <si>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</si>
  <si>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</si>
  <si>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</si>
  <si>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</si>
  <si>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</si>
  <si>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</si>
  <si>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</si>
  <si>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</si>
  <si>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</si>
  <si>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</si>
  <si>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</si>
  <si>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</si>
  <si>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</si>
  <si>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</si>
  <si>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</si>
  <si>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</si>
  <si>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</si>
  <si>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</si>
  <si>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</si>
  <si>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</si>
  <si>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</si>
  <si>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</si>
  <si>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</si>
  <si>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</si>
  <si>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</si>
  <si>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</si>
  <si>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70</t>
  </si>
  <si>
    <t>Сметная стоимость проекта в ценах 2025 года с НДС, млн. руб.</t>
  </si>
  <si>
    <t>объем заключенного договора в ценах 2025 года с НДС, млн. руб.</t>
  </si>
  <si>
    <t xml:space="preserve">СТ-043067          </t>
  </si>
  <si>
    <t xml:space="preserve">СТ-043067   </t>
  </si>
  <si>
    <t>Строительство ВЛ-0,4 кВ Ф-1 ТП-32/215 (по ТУ №№ 482/2024/МИХ, 483/2024/МИХ, 496/2024/МИХ от 23.04.2024 г.)</t>
  </si>
  <si>
    <t xml:space="preserve">Строительство ВЛ-0,4 кВ Ф-1 ТП-32/215 (по ТУ №№ 482/2024/МИХ, 483/2024/МИХ, 496/2024/МИХ от 23.04.2024 г.): Провод СИП-2 3х70+1х70, протяженностью 0,584 км; Опора железобетонная - 16 шт.
</t>
  </si>
  <si>
    <t>ТУ №№ 482/2024/МИХ, 483/2024/МИХ, 496/2024/МИХ от 23.04.2024 г.</t>
  </si>
  <si>
    <t>ВЛ-0,4 кВ Ф-1 ТП-32/215</t>
  </si>
  <si>
    <t>Локально сметный расчет № 86</t>
  </si>
  <si>
    <t xml:space="preserve">Провод СИП-2 3х70+1х70, протяженностью 0,584 км; Опора железобетонная - 16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</si>
</sst>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27424"/>
        <c:axId val="53141888"/>
      </c:lineChart>
      <c:catAx>
        <c:axId val="53127424"/>
        <c:scaling>
          <c:orientation val="minMax"/>
        </c:scaling>
        <c:delete val="0"/>
        <c:axPos val="b"/>
        <c:numFmt formatCode="General" sourceLinked="1"/>
        <c:majorTickMark val="out"/>
        <c:minorTickMark val="none"/>
        <c:tickLblPos val="nextTo"/>
        <c:crossAx val="53141888"/>
        <c:crosses val="autoZero"/>
        <c:auto val="1"/>
        <c:lblAlgn val="ctr"/>
        <c:lblOffset val="100"/>
        <c:noMultiLvlLbl val="0"/>
      </c:catAx>
      <c:valAx>
        <c:axId val="53141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2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6" sqref="C56"/>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515</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517</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1.096053696</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913378.08/1000000</f>
        <v>0.91337807999999998</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S23" sqref="S23"/>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4" t="str">
        <f>'1. паспорт местоположение'!A9:C9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8" t="str">
        <f>'1. паспорт местоположение'!A12:C12</f>
        <v xml:space="preserve">СТ-043067          </v>
      </c>
      <c r="B11" s="268"/>
      <c r="C11" s="268"/>
      <c r="D11" s="268"/>
      <c r="E11" s="268"/>
      <c r="F11" s="268"/>
      <c r="G11" s="268"/>
      <c r="H11" s="268"/>
      <c r="I11" s="268"/>
      <c r="J11" s="268"/>
      <c r="K11" s="268"/>
      <c r="L11" s="268"/>
      <c r="M11" s="268"/>
      <c r="N11" s="268"/>
      <c r="O11" s="268"/>
      <c r="P11" s="268"/>
      <c r="Q11" s="268"/>
      <c r="R11" s="268"/>
      <c r="S11" s="268"/>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Ф-1 ТП-32/215 (по ТУ №№ 482/2024/МИХ, 483/2024/МИХ, 496/2024/МИХ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1"/>
      <c r="U18" s="131"/>
      <c r="V18" s="131"/>
      <c r="W18" s="131"/>
      <c r="X18" s="131"/>
      <c r="Y18" s="131"/>
    </row>
    <row r="19" spans="1:28" s="88" customFormat="1" ht="54" customHeight="1" x14ac:dyDescent="0.2">
      <c r="A19" s="263" t="s">
        <v>5</v>
      </c>
      <c r="B19" s="263" t="s">
        <v>99</v>
      </c>
      <c r="C19" s="265" t="s">
        <v>334</v>
      </c>
      <c r="D19" s="263" t="s">
        <v>333</v>
      </c>
      <c r="E19" s="263" t="s">
        <v>98</v>
      </c>
      <c r="F19" s="263" t="s">
        <v>97</v>
      </c>
      <c r="G19" s="263" t="s">
        <v>329</v>
      </c>
      <c r="H19" s="263" t="s">
        <v>96</v>
      </c>
      <c r="I19" s="263" t="s">
        <v>95</v>
      </c>
      <c r="J19" s="263" t="s">
        <v>94</v>
      </c>
      <c r="K19" s="263" t="s">
        <v>93</v>
      </c>
      <c r="L19" s="263" t="s">
        <v>92</v>
      </c>
      <c r="M19" s="263" t="s">
        <v>91</v>
      </c>
      <c r="N19" s="263" t="s">
        <v>90</v>
      </c>
      <c r="O19" s="263" t="s">
        <v>89</v>
      </c>
      <c r="P19" s="263" t="s">
        <v>88</v>
      </c>
      <c r="Q19" s="263" t="s">
        <v>332</v>
      </c>
      <c r="R19" s="263"/>
      <c r="S19" s="267" t="s">
        <v>430</v>
      </c>
      <c r="T19" s="131"/>
      <c r="U19" s="131"/>
      <c r="V19" s="131"/>
      <c r="W19" s="131"/>
      <c r="X19" s="131"/>
      <c r="Y19" s="131"/>
    </row>
    <row r="20" spans="1:28" s="88" customFormat="1" ht="195" customHeight="1" x14ac:dyDescent="0.2">
      <c r="A20" s="263"/>
      <c r="B20" s="263"/>
      <c r="C20" s="266"/>
      <c r="D20" s="263"/>
      <c r="E20" s="263"/>
      <c r="F20" s="263"/>
      <c r="G20" s="263"/>
      <c r="H20" s="263"/>
      <c r="I20" s="263"/>
      <c r="J20" s="263"/>
      <c r="K20" s="263"/>
      <c r="L20" s="263"/>
      <c r="M20" s="263"/>
      <c r="N20" s="263"/>
      <c r="O20" s="263"/>
      <c r="P20" s="263"/>
      <c r="Q20" s="143" t="s">
        <v>330</v>
      </c>
      <c r="R20" s="8" t="s">
        <v>331</v>
      </c>
      <c r="S20" s="267"/>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519</v>
      </c>
      <c r="C22" s="144"/>
      <c r="D22" s="144" t="s">
        <v>479</v>
      </c>
      <c r="E22" s="144" t="s">
        <v>507</v>
      </c>
      <c r="F22" s="146" t="s">
        <v>502</v>
      </c>
      <c r="G22" s="240"/>
      <c r="H22" s="144">
        <f>9/1000</f>
        <v>8.9999999999999993E-3</v>
      </c>
      <c r="I22" s="144">
        <v>0</v>
      </c>
      <c r="J22" s="144">
        <f>H22</f>
        <v>8.9999999999999993E-3</v>
      </c>
      <c r="K22" s="144">
        <v>0.4</v>
      </c>
      <c r="L22" s="144">
        <v>3</v>
      </c>
      <c r="M22" s="144">
        <v>0</v>
      </c>
      <c r="N22" s="144">
        <v>0</v>
      </c>
      <c r="O22" s="144">
        <v>0</v>
      </c>
      <c r="P22" s="144">
        <v>0</v>
      </c>
      <c r="Q22" s="145" t="str">
        <f>B22</f>
        <v>ТУ №№ 482/2024/МИХ, 483/2024/МИХ, 496/2024/МИХ от 23.04.2024 г.</v>
      </c>
      <c r="R22" s="147"/>
      <c r="S22" s="179">
        <f>15682.2*3/1000000</f>
        <v>4.7046600000000008E-2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4" t="str">
        <f>'2. паспорт  ТП'!A8:S8</f>
        <v>Филиал ГУП СК «Ставэлектросеть» г. Михайловск</v>
      </c>
      <c r="B10" s="264"/>
      <c r="C10" s="264"/>
      <c r="D10" s="264"/>
      <c r="E10" s="264"/>
      <c r="F10" s="264"/>
      <c r="G10" s="264"/>
      <c r="H10" s="264"/>
      <c r="I10" s="264"/>
      <c r="J10" s="264"/>
      <c r="K10" s="264"/>
      <c r="L10" s="264"/>
      <c r="M10" s="264"/>
      <c r="N10" s="264"/>
      <c r="O10" s="264"/>
      <c r="P10" s="264"/>
      <c r="Q10" s="264"/>
      <c r="R10" s="264"/>
      <c r="S10" s="264"/>
      <c r="T10" s="264"/>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85" t="str">
        <f>'1. паспорт местоположение'!A12:C12</f>
        <v xml:space="preserve">СТ-043067          </v>
      </c>
      <c r="B13" s="285"/>
      <c r="C13" s="285"/>
      <c r="D13" s="285"/>
      <c r="E13" s="285"/>
      <c r="F13" s="285"/>
      <c r="G13" s="285"/>
      <c r="H13" s="285"/>
      <c r="I13" s="285"/>
      <c r="J13" s="285"/>
      <c r="K13" s="285"/>
      <c r="L13" s="285"/>
      <c r="M13" s="285"/>
      <c r="N13" s="285"/>
      <c r="O13" s="285"/>
      <c r="P13" s="285"/>
      <c r="Q13" s="285"/>
      <c r="R13" s="285"/>
      <c r="S13" s="285"/>
      <c r="T13" s="28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88" customFormat="1" x14ac:dyDescent="0.2">
      <c r="A16" s="259" t="str">
        <f>'1. паспорт местоположение'!A15:C15</f>
        <v>Строительство ВЛ-0,4 кВ Ф-1 ТП-32/215 (по ТУ №№ 482/2024/МИХ, 483/2024/МИХ, 496/2024/МИХ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79" t="s">
        <v>5</v>
      </c>
      <c r="B21" s="272" t="s">
        <v>219</v>
      </c>
      <c r="C21" s="273"/>
      <c r="D21" s="276" t="s">
        <v>111</v>
      </c>
      <c r="E21" s="272" t="s">
        <v>469</v>
      </c>
      <c r="F21" s="273"/>
      <c r="G21" s="272" t="s">
        <v>239</v>
      </c>
      <c r="H21" s="273"/>
      <c r="I21" s="272" t="s">
        <v>110</v>
      </c>
      <c r="J21" s="273"/>
      <c r="K21" s="276" t="s">
        <v>109</v>
      </c>
      <c r="L21" s="272" t="s">
        <v>108</v>
      </c>
      <c r="M21" s="273"/>
      <c r="N21" s="272" t="s">
        <v>465</v>
      </c>
      <c r="O21" s="273"/>
      <c r="P21" s="276" t="s">
        <v>107</v>
      </c>
      <c r="Q21" s="282" t="s">
        <v>106</v>
      </c>
      <c r="R21" s="283"/>
      <c r="S21" s="282" t="s">
        <v>105</v>
      </c>
      <c r="T21" s="284"/>
    </row>
    <row r="22" spans="1:20" ht="157.5" customHeight="1" x14ac:dyDescent="0.25">
      <c r="A22" s="280"/>
      <c r="B22" s="274"/>
      <c r="C22" s="275"/>
      <c r="D22" s="278"/>
      <c r="E22" s="274"/>
      <c r="F22" s="275"/>
      <c r="G22" s="274"/>
      <c r="H22" s="275"/>
      <c r="I22" s="274"/>
      <c r="J22" s="275"/>
      <c r="K22" s="277"/>
      <c r="L22" s="274"/>
      <c r="M22" s="275"/>
      <c r="N22" s="274"/>
      <c r="O22" s="275"/>
      <c r="P22" s="277"/>
      <c r="Q22" s="78" t="s">
        <v>104</v>
      </c>
      <c r="R22" s="78" t="s">
        <v>439</v>
      </c>
      <c r="S22" s="78" t="s">
        <v>103</v>
      </c>
      <c r="T22" s="78" t="s">
        <v>102</v>
      </c>
    </row>
    <row r="23" spans="1:20" ht="51.75" customHeight="1" x14ac:dyDescent="0.25">
      <c r="A23" s="281"/>
      <c r="B23" s="78" t="s">
        <v>100</v>
      </c>
      <c r="C23" s="78" t="s">
        <v>101</v>
      </c>
      <c r="D23" s="277"/>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4" t="s">
        <v>493</v>
      </c>
      <c r="F9" s="264"/>
      <c r="G9" s="264"/>
      <c r="H9" s="264"/>
      <c r="I9" s="264"/>
      <c r="J9" s="264"/>
      <c r="K9" s="264"/>
      <c r="L9" s="264"/>
      <c r="M9" s="264"/>
      <c r="N9" s="264"/>
      <c r="O9" s="264"/>
      <c r="P9" s="264"/>
      <c r="Q9" s="264"/>
      <c r="R9" s="264"/>
      <c r="S9" s="264"/>
      <c r="T9" s="264"/>
      <c r="U9" s="264"/>
      <c r="V9" s="264"/>
      <c r="W9" s="264"/>
      <c r="X9" s="264"/>
      <c r="Y9" s="264"/>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517</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76" t="s">
        <v>5</v>
      </c>
      <c r="B21" s="272" t="s">
        <v>449</v>
      </c>
      <c r="C21" s="273"/>
      <c r="D21" s="272" t="s">
        <v>451</v>
      </c>
      <c r="E21" s="273"/>
      <c r="F21" s="282" t="s">
        <v>93</v>
      </c>
      <c r="G21" s="284"/>
      <c r="H21" s="284"/>
      <c r="I21" s="283"/>
      <c r="J21" s="276" t="s">
        <v>452</v>
      </c>
      <c r="K21" s="272" t="s">
        <v>453</v>
      </c>
      <c r="L21" s="273"/>
      <c r="M21" s="272" t="s">
        <v>454</v>
      </c>
      <c r="N21" s="273"/>
      <c r="O21" s="272" t="s">
        <v>441</v>
      </c>
      <c r="P21" s="273"/>
      <c r="Q21" s="272" t="s">
        <v>116</v>
      </c>
      <c r="R21" s="273"/>
      <c r="S21" s="276" t="s">
        <v>115</v>
      </c>
      <c r="T21" s="276" t="s">
        <v>455</v>
      </c>
      <c r="U21" s="276" t="s">
        <v>450</v>
      </c>
      <c r="V21" s="272" t="s">
        <v>114</v>
      </c>
      <c r="W21" s="273"/>
      <c r="X21" s="282" t="s">
        <v>106</v>
      </c>
      <c r="Y21" s="284"/>
      <c r="Z21" s="282" t="s">
        <v>105</v>
      </c>
      <c r="AA21" s="284"/>
    </row>
    <row r="22" spans="1:27" ht="168.75" customHeight="1" x14ac:dyDescent="0.25">
      <c r="A22" s="278"/>
      <c r="B22" s="274"/>
      <c r="C22" s="275"/>
      <c r="D22" s="274"/>
      <c r="E22" s="275"/>
      <c r="F22" s="282" t="s">
        <v>113</v>
      </c>
      <c r="G22" s="283"/>
      <c r="H22" s="282" t="s">
        <v>112</v>
      </c>
      <c r="I22" s="283"/>
      <c r="J22" s="277"/>
      <c r="K22" s="274"/>
      <c r="L22" s="275"/>
      <c r="M22" s="274"/>
      <c r="N22" s="275"/>
      <c r="O22" s="274"/>
      <c r="P22" s="275"/>
      <c r="Q22" s="274"/>
      <c r="R22" s="275"/>
      <c r="S22" s="277"/>
      <c r="T22" s="277"/>
      <c r="U22" s="277"/>
      <c r="V22" s="274"/>
      <c r="W22" s="275"/>
      <c r="X22" s="78" t="s">
        <v>104</v>
      </c>
      <c r="Y22" s="78" t="s">
        <v>439</v>
      </c>
      <c r="Z22" s="78" t="s">
        <v>103</v>
      </c>
      <c r="AA22" s="78" t="s">
        <v>102</v>
      </c>
    </row>
    <row r="23" spans="1:27" ht="60" customHeight="1" x14ac:dyDescent="0.25">
      <c r="A23" s="277"/>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520</v>
      </c>
      <c r="D26" s="78"/>
      <c r="E26" s="78" t="s">
        <v>520</v>
      </c>
      <c r="F26" s="160"/>
      <c r="G26" s="160">
        <v>0.4</v>
      </c>
      <c r="H26" s="160"/>
      <c r="I26" s="160">
        <v>0.4</v>
      </c>
      <c r="J26" s="161" t="s">
        <v>504</v>
      </c>
      <c r="K26" s="161"/>
      <c r="L26" s="162" t="s">
        <v>64</v>
      </c>
      <c r="M26" s="160"/>
      <c r="N26" s="162" t="s">
        <v>512</v>
      </c>
      <c r="O26" s="163"/>
      <c r="P26" s="163" t="s">
        <v>498</v>
      </c>
      <c r="Q26" s="163"/>
      <c r="R26" s="160">
        <v>0.58399999999999996</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4" t="str">
        <f>'2. паспорт  ТП'!A8:S8</f>
        <v>Филиал ГУП СК «Ставэлектросеть» г. Михайловск</v>
      </c>
      <c r="B9" s="264"/>
      <c r="C9" s="264"/>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5" t="str">
        <f>'3.1. паспорт Техсостояние ПС'!A13:T13</f>
        <v xml:space="preserve">СТ-043067          </v>
      </c>
      <c r="B12" s="285"/>
      <c r="C12" s="28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9"/>
      <c r="B14" s="269"/>
      <c r="C14" s="269"/>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Ф-1 ТП-32/215 (по ТУ №№ 482/2024/МИХ, 483/2024/МИХ, 496/2024/МИХ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70"/>
      <c r="B17" s="270"/>
      <c r="C17" s="270"/>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Ф-1 ТП-32/215 (по ТУ №№ 482/2024/МИХ, 483/2024/МИХ, 496/2024/МИХ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Ф-1 ТП-32/215 (по ТУ №№ 482/2024/МИХ, 483/2024/МИХ, 496/2024/МИХ от 23.04.2024 г.): Провод СИП-2 3х70+1х70, протяженностью 0,584 км; Опора железобетонная - 16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4" t="str">
        <f>'3.3 паспорт описание'!A9:C9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85" t="str">
        <f>'3.3 паспорт описание'!A12:C12</f>
        <v xml:space="preserve">СТ-043067          </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59" t="str">
        <f>'3.3 паспорт описание'!A15:C15</f>
        <v>Строительство ВЛ-0,4 кВ Ф-1 ТП-32/215 (по ТУ №№ 482/2024/МИХ, 483/2024/МИХ, 496/2024/МИХ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4" t="str">
        <f>'3.4. Паспорт надежность'!A8:Z8</f>
        <v>Филиал ГУП СК «Ставэлектросеть» г. Михайловск</v>
      </c>
      <c r="B9" s="264"/>
      <c r="C9" s="264"/>
      <c r="D9" s="264"/>
      <c r="E9" s="264"/>
      <c r="F9" s="264"/>
      <c r="G9" s="264"/>
      <c r="H9" s="264"/>
      <c r="I9" s="264"/>
      <c r="J9" s="264"/>
      <c r="K9" s="264"/>
      <c r="L9" s="264"/>
      <c r="M9" s="264"/>
      <c r="N9" s="264"/>
      <c r="O9" s="264"/>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85" t="str">
        <f>'3.4. Паспорт надежность'!A11:Z11</f>
        <v xml:space="preserve">СТ-043067          </v>
      </c>
      <c r="B12" s="285"/>
      <c r="C12" s="285"/>
      <c r="D12" s="285"/>
      <c r="E12" s="285"/>
      <c r="F12" s="285"/>
      <c r="G12" s="285"/>
      <c r="H12" s="285"/>
      <c r="I12" s="285"/>
      <c r="J12" s="285"/>
      <c r="K12" s="285"/>
      <c r="L12" s="285"/>
      <c r="M12" s="285"/>
      <c r="N12" s="285"/>
      <c r="O12" s="28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9"/>
      <c r="B14" s="269"/>
      <c r="C14" s="269"/>
      <c r="D14" s="269"/>
      <c r="E14" s="269"/>
      <c r="F14" s="269"/>
      <c r="G14" s="269"/>
      <c r="H14" s="269"/>
      <c r="I14" s="269"/>
      <c r="J14" s="269"/>
      <c r="K14" s="269"/>
      <c r="L14" s="269"/>
      <c r="M14" s="269"/>
      <c r="N14" s="269"/>
      <c r="O14" s="269"/>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Ф-1 ТП-32/215 (по ТУ №№ 482/2024/МИХ, 483/2024/МИХ, 496/2024/МИХ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70"/>
      <c r="B17" s="270"/>
      <c r="C17" s="270"/>
      <c r="D17" s="270"/>
      <c r="E17" s="270"/>
      <c r="F17" s="270"/>
      <c r="G17" s="270"/>
      <c r="H17" s="270"/>
      <c r="I17" s="270"/>
      <c r="J17" s="270"/>
      <c r="K17" s="270"/>
      <c r="L17" s="270"/>
      <c r="M17" s="270"/>
      <c r="N17" s="270"/>
      <c r="O17" s="270"/>
      <c r="P17" s="131"/>
      <c r="Q17" s="131"/>
      <c r="R17" s="131"/>
      <c r="S17" s="131"/>
      <c r="T17" s="131"/>
      <c r="U17" s="131"/>
      <c r="V17" s="131"/>
      <c r="W17" s="131"/>
    </row>
    <row r="18" spans="1:26" s="88" customFormat="1" ht="91.5" customHeight="1" x14ac:dyDescent="0.2">
      <c r="A18" s="298" t="s">
        <v>443</v>
      </c>
      <c r="B18" s="298"/>
      <c r="C18" s="298"/>
      <c r="D18" s="298"/>
      <c r="E18" s="298"/>
      <c r="F18" s="298"/>
      <c r="G18" s="298"/>
      <c r="H18" s="298"/>
      <c r="I18" s="298"/>
      <c r="J18" s="298"/>
      <c r="K18" s="298"/>
      <c r="L18" s="298"/>
      <c r="M18" s="298"/>
      <c r="N18" s="298"/>
      <c r="O18" s="298"/>
      <c r="P18" s="133"/>
      <c r="Q18" s="133"/>
      <c r="R18" s="133"/>
      <c r="S18" s="133"/>
      <c r="T18" s="133"/>
      <c r="U18" s="133"/>
      <c r="V18" s="133"/>
      <c r="W18" s="133"/>
      <c r="X18" s="133"/>
      <c r="Y18" s="133"/>
      <c r="Z18" s="133"/>
    </row>
    <row r="19" spans="1:26" s="88" customFormat="1" ht="78" customHeight="1" x14ac:dyDescent="0.2">
      <c r="A19" s="263" t="s">
        <v>5</v>
      </c>
      <c r="B19" s="263" t="s">
        <v>87</v>
      </c>
      <c r="C19" s="263" t="s">
        <v>86</v>
      </c>
      <c r="D19" s="263" t="s">
        <v>75</v>
      </c>
      <c r="E19" s="295" t="s">
        <v>85</v>
      </c>
      <c r="F19" s="296"/>
      <c r="G19" s="296"/>
      <c r="H19" s="296"/>
      <c r="I19" s="297"/>
      <c r="J19" s="263" t="s">
        <v>84</v>
      </c>
      <c r="K19" s="263"/>
      <c r="L19" s="263"/>
      <c r="M19" s="263"/>
      <c r="N19" s="263"/>
      <c r="O19" s="263"/>
      <c r="P19" s="131"/>
      <c r="Q19" s="131"/>
      <c r="R19" s="131"/>
      <c r="S19" s="131"/>
      <c r="T19" s="131"/>
      <c r="U19" s="131"/>
      <c r="V19" s="131"/>
      <c r="W19" s="131"/>
    </row>
    <row r="20" spans="1:26" s="88" customFormat="1" ht="51" customHeight="1" x14ac:dyDescent="0.2">
      <c r="A20" s="263"/>
      <c r="B20" s="263"/>
      <c r="C20" s="263"/>
      <c r="D20" s="263"/>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4" t="str">
        <f>'4. паспортбюджет'!A9:O9</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5" t="str">
        <f>'4. паспортбюджет'!A12:O12</f>
        <v xml:space="preserve">СТ-043067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Ф-1 ТП-32/215 (по ТУ №№ 482/2024/МИХ, 483/2024/МИХ, 496/2024/МИХ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1" t="s">
        <v>314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86"/>
      <c r="AN24" s="186"/>
      <c r="AO24" s="187"/>
      <c r="AP24" s="187"/>
      <c r="AQ24" s="187"/>
      <c r="AR24" s="187"/>
      <c r="AS24" s="188"/>
    </row>
    <row r="25" spans="1:45" ht="12.75" customHeight="1" x14ac:dyDescent="0.25">
      <c r="A25" s="343" t="s">
        <v>313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2">
        <f>'1. паспорт местоположение'!C49*1000000</f>
        <v>913378.08</v>
      </c>
      <c r="AL25" s="327"/>
      <c r="AM25" s="189"/>
      <c r="AN25" s="363" t="s">
        <v>312</v>
      </c>
      <c r="AO25" s="363"/>
      <c r="AP25" s="363"/>
      <c r="AQ25" s="360"/>
      <c r="AR25" s="360"/>
      <c r="AS25" s="188"/>
    </row>
    <row r="26" spans="1:45" ht="17.25" customHeight="1" x14ac:dyDescent="0.25">
      <c r="A26" s="310" t="s">
        <v>311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t="s">
        <v>328</v>
      </c>
      <c r="AL26" s="312"/>
      <c r="AM26" s="189"/>
      <c r="AN26" s="345" t="s">
        <v>310</v>
      </c>
      <c r="AO26" s="352"/>
      <c r="AP26" s="353"/>
      <c r="AQ26" s="345"/>
      <c r="AR26" s="346"/>
      <c r="AS26" s="188"/>
    </row>
    <row r="27" spans="1:45" ht="17.25" customHeight="1" x14ac:dyDescent="0.25">
      <c r="A27" s="310" t="s">
        <v>309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v>25</v>
      </c>
      <c r="AL27" s="312"/>
      <c r="AM27" s="189"/>
      <c r="AN27" s="345" t="s">
        <v>308</v>
      </c>
      <c r="AO27" s="352"/>
      <c r="AP27" s="353"/>
      <c r="AQ27" s="345"/>
      <c r="AR27" s="346"/>
      <c r="AS27" s="188"/>
    </row>
    <row r="28" spans="1:45" ht="27.75" customHeight="1" thickBot="1" x14ac:dyDescent="0.3">
      <c r="A28" s="354" t="s">
        <v>307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v>1</v>
      </c>
      <c r="AL28" s="330"/>
      <c r="AM28" s="189"/>
      <c r="AN28" s="357" t="s">
        <v>306</v>
      </c>
      <c r="AO28" s="358"/>
      <c r="AP28" s="359"/>
      <c r="AQ28" s="345"/>
      <c r="AR28" s="346"/>
      <c r="AS28" s="188"/>
    </row>
    <row r="29" spans="1:45" ht="17.25" customHeight="1" x14ac:dyDescent="0.25">
      <c r="A29" s="347" t="s">
        <v>305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89"/>
      <c r="AN29" s="312"/>
      <c r="AO29" s="350"/>
      <c r="AP29" s="350"/>
      <c r="AQ29" s="345"/>
      <c r="AR29" s="351"/>
      <c r="AS29" s="188"/>
    </row>
    <row r="30" spans="1:45" ht="17.25" customHeight="1" x14ac:dyDescent="0.25">
      <c r="A30" s="310" t="s">
        <v>304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89"/>
      <c r="AS30" s="188"/>
    </row>
    <row r="31" spans="1:45" ht="17.25" customHeight="1" x14ac:dyDescent="0.25">
      <c r="A31" s="310" t="s">
        <v>303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89"/>
      <c r="AN31" s="189"/>
      <c r="AO31" s="48"/>
      <c r="AP31" s="48"/>
      <c r="AQ31" s="48"/>
      <c r="AR31" s="48"/>
      <c r="AS31" s="188"/>
    </row>
    <row r="32" spans="1:45" ht="17.25" customHeight="1" x14ac:dyDescent="0.25">
      <c r="A32" s="310" t="s">
        <v>278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89"/>
      <c r="AN32" s="189"/>
      <c r="AO32" s="189"/>
      <c r="AP32" s="189"/>
      <c r="AQ32" s="189"/>
      <c r="AR32" s="189"/>
      <c r="AS32" s="188"/>
    </row>
    <row r="33" spans="1:45" ht="17.25" customHeight="1" x14ac:dyDescent="0.25">
      <c r="A33" s="310" t="s">
        <v>302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89"/>
      <c r="AN33" s="189"/>
      <c r="AO33" s="189"/>
      <c r="AP33" s="189"/>
      <c r="AQ33" s="189"/>
      <c r="AR33" s="189"/>
      <c r="AS33" s="188"/>
    </row>
    <row r="34" spans="1:45" ht="17.25" customHeight="1" x14ac:dyDescent="0.25">
      <c r="A34" s="310" t="s">
        <v>301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89"/>
      <c r="AN34" s="189"/>
      <c r="AO34" s="189"/>
      <c r="AP34" s="189"/>
      <c r="AQ34" s="189"/>
      <c r="AR34" s="189"/>
      <c r="AS34" s="188"/>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89"/>
      <c r="AN35" s="189"/>
      <c r="AO35" s="189"/>
      <c r="AP35" s="189"/>
      <c r="AQ35" s="189"/>
      <c r="AR35" s="189"/>
      <c r="AS35" s="188"/>
    </row>
    <row r="36" spans="1:45" ht="17.25" customHeight="1" thickBot="1" x14ac:dyDescent="0.3">
      <c r="A36" s="328" t="s">
        <v>266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89"/>
      <c r="AN36" s="189"/>
      <c r="AO36" s="189"/>
      <c r="AP36" s="189"/>
      <c r="AQ36" s="189"/>
      <c r="AR36" s="189"/>
      <c r="AS36" s="188"/>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89"/>
      <c r="AN37" s="189"/>
      <c r="AO37" s="189"/>
      <c r="AP37" s="189"/>
      <c r="AQ37" s="189"/>
      <c r="AR37" s="189"/>
      <c r="AS37" s="188"/>
    </row>
    <row r="38" spans="1:45" ht="17.25" customHeight="1" x14ac:dyDescent="0.25">
      <c r="A38" s="310" t="s">
        <v>300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89"/>
      <c r="AN38" s="189"/>
      <c r="AO38" s="189"/>
      <c r="AP38" s="189"/>
      <c r="AQ38" s="189"/>
      <c r="AR38" s="189"/>
      <c r="AS38" s="188"/>
    </row>
    <row r="39" spans="1:45" ht="17.25" customHeight="1" thickBot="1" x14ac:dyDescent="0.3">
      <c r="A39" s="328" t="s">
        <v>299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89"/>
      <c r="AN39" s="189"/>
      <c r="AO39" s="189"/>
      <c r="AP39" s="189"/>
      <c r="AQ39" s="189"/>
      <c r="AR39" s="189"/>
      <c r="AS39" s="188"/>
    </row>
    <row r="40" spans="1:45" ht="17.25" customHeight="1" x14ac:dyDescent="0.25">
      <c r="A40" s="343" t="s">
        <v>298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89"/>
      <c r="AN40" s="189"/>
      <c r="AO40" s="189"/>
      <c r="AP40" s="189"/>
      <c r="AQ40" s="189"/>
      <c r="AR40" s="189"/>
      <c r="AS40" s="188"/>
    </row>
    <row r="41" spans="1:45" ht="17.25" customHeight="1" x14ac:dyDescent="0.25">
      <c r="A41" s="310" t="s">
        <v>297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89"/>
      <c r="AN41" s="189"/>
      <c r="AO41" s="189"/>
      <c r="AP41" s="189"/>
      <c r="AQ41" s="189"/>
      <c r="AR41" s="189"/>
      <c r="AS41" s="188"/>
    </row>
    <row r="42" spans="1:45" ht="17.25" customHeight="1" x14ac:dyDescent="0.25">
      <c r="A42" s="310" t="s">
        <v>296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89"/>
      <c r="AN42" s="189"/>
      <c r="AO42" s="189"/>
      <c r="AP42" s="189"/>
      <c r="AQ42" s="189"/>
      <c r="AR42" s="189"/>
      <c r="AS42" s="188"/>
    </row>
    <row r="43" spans="1:45" ht="17.25" customHeight="1" x14ac:dyDescent="0.25">
      <c r="A43" s="310" t="s">
        <v>295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89"/>
      <c r="AN43" s="189"/>
      <c r="AO43" s="189"/>
      <c r="AP43" s="189"/>
      <c r="AQ43" s="189"/>
      <c r="AR43" s="189"/>
      <c r="AS43" s="188"/>
    </row>
    <row r="44" spans="1:45" ht="17.25" customHeight="1" x14ac:dyDescent="0.25">
      <c r="A44" s="310" t="s">
        <v>294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89"/>
      <c r="AN44" s="189"/>
      <c r="AO44" s="189"/>
      <c r="AP44" s="189"/>
      <c r="AQ44" s="189"/>
      <c r="AR44" s="189"/>
      <c r="AS44" s="188"/>
    </row>
    <row r="45" spans="1:45" ht="17.25" customHeight="1" x14ac:dyDescent="0.25">
      <c r="A45" s="310" t="s">
        <v>293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89"/>
      <c r="AN45" s="189"/>
      <c r="AO45" s="189"/>
      <c r="AP45" s="189"/>
      <c r="AQ45" s="189"/>
      <c r="AR45" s="189"/>
      <c r="AS45" s="188"/>
    </row>
    <row r="46" spans="1:45" ht="17.25" customHeight="1" thickBot="1" x14ac:dyDescent="0.3">
      <c r="A46" s="337" t="s">
        <v>292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89"/>
      <c r="AN46" s="189"/>
      <c r="AO46" s="189"/>
      <c r="AP46" s="189"/>
      <c r="AQ46" s="189"/>
      <c r="AR46" s="189"/>
      <c r="AS46" s="188"/>
    </row>
    <row r="47" spans="1:45" ht="24" customHeight="1" x14ac:dyDescent="0.25">
      <c r="A47" s="340" t="s">
        <v>291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4</v>
      </c>
      <c r="AL47" s="327"/>
      <c r="AM47" s="327" t="s">
        <v>272</v>
      </c>
      <c r="AN47" s="327"/>
      <c r="AO47" s="103" t="s">
        <v>271</v>
      </c>
      <c r="AP47" s="103" t="s">
        <v>270</v>
      </c>
      <c r="AQ47" s="188"/>
    </row>
    <row r="48" spans="1:45" ht="12" customHeight="1" x14ac:dyDescent="0.25">
      <c r="A48" s="310" t="s">
        <v>290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04"/>
      <c r="AP48" s="104"/>
      <c r="AQ48" s="188"/>
    </row>
    <row r="49" spans="1:43" ht="12" customHeight="1" x14ac:dyDescent="0.25">
      <c r="A49" s="310" t="s">
        <v>289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04"/>
      <c r="AP49" s="104"/>
      <c r="AQ49" s="188"/>
    </row>
    <row r="50" spans="1:43" ht="12" customHeight="1" thickBot="1" x14ac:dyDescent="0.3">
      <c r="A50" s="328" t="s">
        <v>288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5" t="s">
        <v>287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272</v>
      </c>
      <c r="AN52" s="327"/>
      <c r="AO52" s="103" t="s">
        <v>271</v>
      </c>
      <c r="AP52" s="103" t="s">
        <v>270</v>
      </c>
      <c r="AQ52" s="188"/>
    </row>
    <row r="53" spans="1:43" ht="11.25" customHeight="1" x14ac:dyDescent="0.25">
      <c r="A53" s="334" t="s">
        <v>286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06"/>
      <c r="AP53" s="106"/>
      <c r="AQ53" s="188"/>
    </row>
    <row r="54" spans="1:43" ht="12" customHeight="1" x14ac:dyDescent="0.25">
      <c r="A54" s="310" t="s">
        <v>285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04"/>
      <c r="AP54" s="104"/>
      <c r="AQ54" s="188"/>
    </row>
    <row r="55" spans="1:43" ht="12" customHeight="1" x14ac:dyDescent="0.25">
      <c r="A55" s="310" t="s">
        <v>284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04"/>
      <c r="AP55" s="104"/>
      <c r="AQ55" s="188"/>
    </row>
    <row r="56" spans="1:43" ht="12" customHeight="1" thickBot="1" x14ac:dyDescent="0.3">
      <c r="A56" s="328" t="s">
        <v>283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5" t="s">
        <v>282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272</v>
      </c>
      <c r="AN58" s="327"/>
      <c r="AO58" s="103" t="s">
        <v>271</v>
      </c>
      <c r="AP58" s="103" t="s">
        <v>270</v>
      </c>
      <c r="AQ58" s="188"/>
    </row>
    <row r="59" spans="1:43" ht="12.75" customHeight="1" x14ac:dyDescent="0.25">
      <c r="A59" s="331" t="s">
        <v>281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07"/>
      <c r="AP59" s="107"/>
      <c r="AQ59" s="195"/>
    </row>
    <row r="60" spans="1:43" ht="12" customHeight="1" x14ac:dyDescent="0.25">
      <c r="A60" s="310" t="s">
        <v>280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04"/>
      <c r="AP60" s="104"/>
      <c r="AQ60" s="188"/>
    </row>
    <row r="61" spans="1:43" ht="12" customHeight="1" x14ac:dyDescent="0.25">
      <c r="A61" s="310" t="s">
        <v>279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04"/>
      <c r="AP61" s="104"/>
      <c r="AQ61" s="188"/>
    </row>
    <row r="62" spans="1:43" ht="12" customHeight="1" x14ac:dyDescent="0.25">
      <c r="A62" s="310" t="s">
        <v>278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04"/>
      <c r="AP62" s="104"/>
      <c r="AQ62" s="188"/>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04"/>
      <c r="AP63" s="104"/>
      <c r="AQ63" s="188"/>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04"/>
      <c r="AP64" s="104"/>
      <c r="AQ64" s="188"/>
    </row>
    <row r="65" spans="1:43" ht="12" customHeight="1" x14ac:dyDescent="0.25">
      <c r="A65" s="310" t="s">
        <v>277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04"/>
      <c r="AP65" s="104"/>
      <c r="AQ65" s="188"/>
    </row>
    <row r="66" spans="1:43" ht="27.75" customHeight="1" x14ac:dyDescent="0.25">
      <c r="A66" s="314" t="s">
        <v>276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8"/>
      <c r="AP66" s="108"/>
      <c r="AQ66" s="195"/>
    </row>
    <row r="67" spans="1:43" ht="11.25" customHeight="1" x14ac:dyDescent="0.25">
      <c r="A67" s="310" t="s">
        <v>268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04"/>
      <c r="AP67" s="104"/>
      <c r="AQ67" s="188"/>
    </row>
    <row r="68" spans="1:43" ht="25.5" customHeight="1" x14ac:dyDescent="0.25">
      <c r="A68" s="314" t="s">
        <v>269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8"/>
      <c r="AP68" s="108"/>
      <c r="AQ68" s="195"/>
    </row>
    <row r="69" spans="1:43" ht="12" customHeight="1" x14ac:dyDescent="0.25">
      <c r="A69" s="310" t="s">
        <v>267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04"/>
      <c r="AP69" s="104"/>
      <c r="AQ69" s="188"/>
    </row>
    <row r="70" spans="1:43" ht="12.75" customHeight="1" x14ac:dyDescent="0.25">
      <c r="A70" s="319" t="s">
        <v>275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08"/>
      <c r="AP70" s="108"/>
      <c r="AQ70" s="195"/>
    </row>
    <row r="71" spans="1:43" ht="12" customHeight="1" x14ac:dyDescent="0.25">
      <c r="A71" s="310" t="s">
        <v>266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04"/>
      <c r="AP71" s="104"/>
      <c r="AQ71" s="188"/>
    </row>
    <row r="72" spans="1:43" ht="12.75" customHeight="1" thickBot="1" x14ac:dyDescent="0.3">
      <c r="A72" s="321" t="s">
        <v>274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5" t="s">
        <v>273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272</v>
      </c>
      <c r="AN74" s="327"/>
      <c r="AO74" s="103" t="s">
        <v>271</v>
      </c>
      <c r="AP74" s="103" t="s">
        <v>270</v>
      </c>
      <c r="AQ74" s="188"/>
    </row>
    <row r="75" spans="1:43" ht="25.5" customHeight="1" x14ac:dyDescent="0.25">
      <c r="A75" s="314" t="s">
        <v>269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0"/>
      <c r="AP75" s="110"/>
      <c r="AQ75" s="195"/>
    </row>
    <row r="76" spans="1:43" ht="12" customHeight="1" x14ac:dyDescent="0.25">
      <c r="A76" s="310" t="s">
        <v>268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88"/>
    </row>
    <row r="77" spans="1:43" ht="12" customHeight="1" x14ac:dyDescent="0.25">
      <c r="A77" s="310" t="s">
        <v>267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88"/>
    </row>
    <row r="78" spans="1:43" ht="12" customHeight="1" x14ac:dyDescent="0.25">
      <c r="A78" s="310" t="s">
        <v>266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88"/>
    </row>
    <row r="79" spans="1:43" ht="12" customHeight="1" x14ac:dyDescent="0.25">
      <c r="A79" s="310" t="s">
        <v>265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88"/>
    </row>
    <row r="80" spans="1:43" ht="12" customHeight="1" x14ac:dyDescent="0.25">
      <c r="A80" s="310" t="s">
        <v>264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88"/>
    </row>
    <row r="81" spans="1:45" ht="12.75" customHeight="1" x14ac:dyDescent="0.25">
      <c r="A81" s="310" t="s">
        <v>263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88"/>
    </row>
    <row r="82" spans="1:45" ht="12.75" customHeight="1" x14ac:dyDescent="0.25">
      <c r="A82" s="310" t="s">
        <v>262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88"/>
    </row>
    <row r="83" spans="1:45" ht="12" customHeight="1" x14ac:dyDescent="0.25">
      <c r="A83" s="319" t="s">
        <v>261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0"/>
      <c r="AP83" s="110"/>
      <c r="AQ83" s="195"/>
    </row>
    <row r="84" spans="1:45" ht="12" customHeight="1" x14ac:dyDescent="0.25">
      <c r="A84" s="319" t="s">
        <v>260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0"/>
      <c r="AP84" s="110"/>
      <c r="AQ84" s="195"/>
    </row>
    <row r="85" spans="1:45" ht="12" customHeight="1" x14ac:dyDescent="0.25">
      <c r="A85" s="310" t="s">
        <v>259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186"/>
    </row>
    <row r="86" spans="1:45" ht="27.75" customHeight="1" x14ac:dyDescent="0.25">
      <c r="A86" s="314" t="s">
        <v>258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0"/>
      <c r="AP86" s="110"/>
      <c r="AQ86" s="195"/>
    </row>
    <row r="87" spans="1:45" x14ac:dyDescent="0.25">
      <c r="A87" s="314" t="s">
        <v>257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0"/>
      <c r="AP87" s="110"/>
      <c r="AQ87" s="195"/>
    </row>
    <row r="88" spans="1:45" ht="14.25" customHeight="1" x14ac:dyDescent="0.25">
      <c r="A88" s="303" t="s">
        <v>256</v>
      </c>
      <c r="B88" s="304"/>
      <c r="C88" s="304"/>
      <c r="D88" s="30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6"/>
      <c r="AL88" s="307"/>
      <c r="AM88" s="308"/>
      <c r="AN88" s="309"/>
      <c r="AO88" s="110"/>
      <c r="AP88" s="110"/>
      <c r="AQ88" s="195"/>
    </row>
    <row r="89" spans="1:45" x14ac:dyDescent="0.25">
      <c r="A89" s="303" t="s">
        <v>255</v>
      </c>
      <c r="B89" s="304"/>
      <c r="C89" s="304"/>
      <c r="D89" s="30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6"/>
      <c r="AL89" s="307"/>
      <c r="AM89" s="308"/>
      <c r="AN89" s="309"/>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9"/>
      <c r="AL90" s="300"/>
      <c r="AM90" s="301"/>
      <c r="AN90" s="302"/>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7" t="s">
        <v>9</v>
      </c>
      <c r="B7" s="377"/>
      <c r="C7" s="377"/>
      <c r="D7" s="377"/>
      <c r="E7" s="377"/>
      <c r="F7" s="377"/>
      <c r="G7" s="377"/>
      <c r="H7" s="377"/>
      <c r="I7" s="377"/>
      <c r="J7" s="377"/>
    </row>
    <row r="8" spans="1:42" ht="18.75" x14ac:dyDescent="0.25">
      <c r="A8" s="377"/>
      <c r="B8" s="377"/>
      <c r="C8" s="377"/>
      <c r="D8" s="377"/>
      <c r="E8" s="377"/>
      <c r="F8" s="377"/>
      <c r="G8" s="377"/>
      <c r="H8" s="377"/>
      <c r="I8" s="377"/>
      <c r="J8" s="377"/>
    </row>
    <row r="9" spans="1:42" x14ac:dyDescent="0.25">
      <c r="A9" s="378" t="str">
        <f>'5. анализ эконом эфф'!A9:AR9</f>
        <v>Филиал ГУП СК «Ставэлектросеть» г. Михайловск</v>
      </c>
      <c r="B9" s="378"/>
      <c r="C9" s="378"/>
      <c r="D9" s="378"/>
      <c r="E9" s="378"/>
      <c r="F9" s="378"/>
      <c r="G9" s="378"/>
      <c r="H9" s="378"/>
      <c r="I9" s="378"/>
      <c r="J9" s="378"/>
    </row>
    <row r="10" spans="1:42" x14ac:dyDescent="0.25">
      <c r="A10" s="379" t="s">
        <v>8</v>
      </c>
      <c r="B10" s="379"/>
      <c r="C10" s="379"/>
      <c r="D10" s="379"/>
      <c r="E10" s="379"/>
      <c r="F10" s="379"/>
      <c r="G10" s="379"/>
      <c r="H10" s="379"/>
      <c r="I10" s="379"/>
      <c r="J10" s="379"/>
    </row>
    <row r="11" spans="1:42" ht="18.75" x14ac:dyDescent="0.25">
      <c r="A11" s="377"/>
      <c r="B11" s="377"/>
      <c r="C11" s="377"/>
      <c r="D11" s="377"/>
      <c r="E11" s="377"/>
      <c r="F11" s="377"/>
      <c r="G11" s="377"/>
      <c r="H11" s="377"/>
      <c r="I11" s="377"/>
      <c r="J11" s="377"/>
    </row>
    <row r="12" spans="1:42" x14ac:dyDescent="0.25">
      <c r="A12" s="285" t="str">
        <f>'5. анализ эконом эфф'!A12:AR12</f>
        <v xml:space="preserve">СТ-043067          </v>
      </c>
      <c r="B12" s="285"/>
      <c r="C12" s="285"/>
      <c r="D12" s="285"/>
      <c r="E12" s="285"/>
      <c r="F12" s="285"/>
      <c r="G12" s="285"/>
      <c r="H12" s="285"/>
      <c r="I12" s="285"/>
      <c r="J12" s="285"/>
    </row>
    <row r="13" spans="1:42" x14ac:dyDescent="0.25">
      <c r="A13" s="379" t="s">
        <v>7</v>
      </c>
      <c r="B13" s="379"/>
      <c r="C13" s="379"/>
      <c r="D13" s="379"/>
      <c r="E13" s="379"/>
      <c r="F13" s="379"/>
      <c r="G13" s="379"/>
      <c r="H13" s="379"/>
      <c r="I13" s="379"/>
      <c r="J13" s="379"/>
    </row>
    <row r="14" spans="1:42" ht="18.75" x14ac:dyDescent="0.25">
      <c r="A14" s="269"/>
      <c r="B14" s="269"/>
      <c r="C14" s="269"/>
      <c r="D14" s="269"/>
      <c r="E14" s="269"/>
      <c r="F14" s="269"/>
      <c r="G14" s="269"/>
      <c r="H14" s="269"/>
      <c r="I14" s="269"/>
      <c r="J14" s="269"/>
    </row>
    <row r="15" spans="1:42" x14ac:dyDescent="0.25">
      <c r="A15" s="380" t="str">
        <f>'5. анализ эконом эфф'!A15:AR15</f>
        <v>Строительство ВЛ-0,4 кВ Ф-1 ТП-32/215 (по ТУ №№ 482/2024/МИХ, 483/2024/МИХ, 496/2024/МИХ от 23.04.2024 г.)</v>
      </c>
      <c r="B15" s="380"/>
      <c r="C15" s="380"/>
      <c r="D15" s="380"/>
      <c r="E15" s="380"/>
      <c r="F15" s="380"/>
      <c r="G15" s="380"/>
      <c r="H15" s="380"/>
      <c r="I15" s="380"/>
      <c r="J15" s="380"/>
    </row>
    <row r="16" spans="1:42" x14ac:dyDescent="0.25">
      <c r="A16" s="379" t="s">
        <v>6</v>
      </c>
      <c r="B16" s="379"/>
      <c r="C16" s="379"/>
      <c r="D16" s="379"/>
      <c r="E16" s="379"/>
      <c r="F16" s="379"/>
      <c r="G16" s="379"/>
      <c r="H16" s="379"/>
      <c r="I16" s="379"/>
      <c r="J16" s="379"/>
    </row>
    <row r="17" spans="1:10" ht="15.75" customHeight="1" x14ac:dyDescent="0.25">
      <c r="J17" s="43"/>
    </row>
    <row r="18" spans="1:10" x14ac:dyDescent="0.25">
      <c r="I18" s="42"/>
    </row>
    <row r="19" spans="1:10" ht="15.75" customHeight="1" x14ac:dyDescent="0.25">
      <c r="A19" s="376" t="s">
        <v>445</v>
      </c>
      <c r="B19" s="376"/>
      <c r="C19" s="376"/>
      <c r="D19" s="376"/>
      <c r="E19" s="376"/>
      <c r="F19" s="376"/>
      <c r="G19" s="376"/>
      <c r="H19" s="376"/>
      <c r="I19" s="376"/>
      <c r="J19" s="376"/>
    </row>
    <row r="20" spans="1:10" x14ac:dyDescent="0.25">
      <c r="A20" s="13"/>
      <c r="B20" s="245"/>
      <c r="C20" s="41"/>
      <c r="D20" s="41"/>
      <c r="E20" s="41"/>
      <c r="F20" s="41"/>
      <c r="G20" s="41"/>
      <c r="H20" s="41"/>
      <c r="I20" s="41"/>
      <c r="J20" s="41"/>
    </row>
    <row r="21" spans="1:10" ht="28.5" customHeight="1" x14ac:dyDescent="0.25">
      <c r="A21" s="364" t="s">
        <v>218</v>
      </c>
      <c r="B21" s="365" t="s">
        <v>217</v>
      </c>
      <c r="C21" s="373" t="s">
        <v>380</v>
      </c>
      <c r="D21" s="373"/>
      <c r="E21" s="373"/>
      <c r="F21" s="373"/>
      <c r="G21" s="368" t="s">
        <v>216</v>
      </c>
      <c r="H21" s="370" t="s">
        <v>382</v>
      </c>
      <c r="I21" s="364" t="s">
        <v>215</v>
      </c>
      <c r="J21" s="369" t="s">
        <v>381</v>
      </c>
    </row>
    <row r="22" spans="1:10" ht="58.5" customHeight="1" x14ac:dyDescent="0.25">
      <c r="A22" s="364"/>
      <c r="B22" s="366"/>
      <c r="C22" s="367" t="s">
        <v>2</v>
      </c>
      <c r="D22" s="367"/>
      <c r="E22" s="374" t="s">
        <v>1</v>
      </c>
      <c r="F22" s="375"/>
      <c r="G22" s="368"/>
      <c r="H22" s="371"/>
      <c r="I22" s="364"/>
      <c r="J22" s="369"/>
    </row>
    <row r="23" spans="1:10" ht="31.5" x14ac:dyDescent="0.25">
      <c r="A23" s="364"/>
      <c r="B23" s="367"/>
      <c r="C23" s="40" t="s">
        <v>214</v>
      </c>
      <c r="D23" s="40" t="s">
        <v>213</v>
      </c>
      <c r="E23" s="40" t="s">
        <v>214</v>
      </c>
      <c r="F23" s="40" t="s">
        <v>213</v>
      </c>
      <c r="G23" s="368"/>
      <c r="H23" s="372"/>
      <c r="I23" s="364"/>
      <c r="J23" s="369"/>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4" t="str">
        <f>'6.1. Паспорт сетевой график'!A9:J9</f>
        <v>Филиал ГУП СК «Ставэлектросеть» г. Михайловск</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5" t="str">
        <f>'6.1. Паспорт сетевой график'!A12:J12</f>
        <v xml:space="preserve">СТ-043067          </v>
      </c>
      <c r="B11" s="285"/>
      <c r="C11" s="285"/>
      <c r="D11" s="285"/>
      <c r="E11" s="285"/>
      <c r="F11" s="285"/>
      <c r="G11" s="285"/>
      <c r="H11" s="285"/>
      <c r="I11" s="285"/>
      <c r="J11" s="285"/>
      <c r="K11" s="285"/>
      <c r="L11" s="285"/>
      <c r="M11" s="285"/>
      <c r="N11" s="285"/>
      <c r="O11" s="285"/>
      <c r="P11" s="285"/>
      <c r="Q11" s="285"/>
      <c r="R11" s="285"/>
      <c r="S11" s="285"/>
      <c r="T11" s="285"/>
      <c r="U11" s="28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Ф-1 ТП-32/215 (по ТУ №№ 482/2024/МИХ, 483/2024/МИХ, 496/2024/МИХ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8" spans="1:24" x14ac:dyDescent="0.25">
      <c r="A18" s="388" t="s">
        <v>446</v>
      </c>
      <c r="B18" s="388"/>
      <c r="C18" s="388"/>
      <c r="D18" s="388"/>
      <c r="E18" s="388"/>
      <c r="F18" s="388"/>
      <c r="G18" s="388"/>
      <c r="H18" s="388"/>
      <c r="I18" s="388"/>
      <c r="J18" s="388"/>
      <c r="K18" s="388"/>
      <c r="L18" s="388"/>
      <c r="M18" s="388"/>
      <c r="N18" s="388"/>
      <c r="O18" s="388"/>
      <c r="P18" s="388"/>
      <c r="Q18" s="388"/>
      <c r="R18" s="388"/>
      <c r="S18" s="388"/>
      <c r="T18" s="388"/>
      <c r="U18" s="388"/>
    </row>
    <row r="20" spans="1:24" ht="33" customHeight="1" x14ac:dyDescent="0.25">
      <c r="A20" s="365" t="s">
        <v>184</v>
      </c>
      <c r="B20" s="365" t="s">
        <v>183</v>
      </c>
      <c r="C20" s="364" t="s">
        <v>182</v>
      </c>
      <c r="D20" s="364"/>
      <c r="E20" s="373" t="s">
        <v>181</v>
      </c>
      <c r="F20" s="373"/>
      <c r="G20" s="365" t="s">
        <v>180</v>
      </c>
      <c r="H20" s="381" t="s">
        <v>497</v>
      </c>
      <c r="I20" s="382"/>
      <c r="J20" s="382"/>
      <c r="K20" s="393"/>
      <c r="L20" s="381" t="s">
        <v>496</v>
      </c>
      <c r="M20" s="382"/>
      <c r="N20" s="382"/>
      <c r="O20" s="382"/>
      <c r="P20" s="381" t="s">
        <v>505</v>
      </c>
      <c r="Q20" s="382"/>
      <c r="R20" s="382"/>
      <c r="S20" s="382"/>
      <c r="T20" s="389" t="s">
        <v>179</v>
      </c>
      <c r="U20" s="390"/>
      <c r="V20" s="203"/>
      <c r="W20" s="203"/>
      <c r="X20" s="203"/>
    </row>
    <row r="21" spans="1:24" ht="99.75" customHeight="1" x14ac:dyDescent="0.25">
      <c r="A21" s="366"/>
      <c r="B21" s="366"/>
      <c r="C21" s="364"/>
      <c r="D21" s="364"/>
      <c r="E21" s="373"/>
      <c r="F21" s="373"/>
      <c r="G21" s="366"/>
      <c r="H21" s="364" t="s">
        <v>2</v>
      </c>
      <c r="I21" s="364"/>
      <c r="J21" s="364" t="s">
        <v>178</v>
      </c>
      <c r="K21" s="364"/>
      <c r="L21" s="364" t="s">
        <v>2</v>
      </c>
      <c r="M21" s="364"/>
      <c r="N21" s="364" t="s">
        <v>178</v>
      </c>
      <c r="O21" s="364"/>
      <c r="P21" s="364" t="s">
        <v>2</v>
      </c>
      <c r="Q21" s="364"/>
      <c r="R21" s="364" t="s">
        <v>178</v>
      </c>
      <c r="S21" s="364"/>
      <c r="T21" s="391"/>
      <c r="U21" s="392"/>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1.096053696</v>
      </c>
      <c r="E24" s="33"/>
      <c r="F24" s="33"/>
      <c r="G24" s="27"/>
      <c r="H24" s="204"/>
      <c r="I24" s="204"/>
      <c r="J24" s="204"/>
      <c r="K24" s="205"/>
      <c r="L24" s="27"/>
      <c r="M24" s="27"/>
      <c r="N24" s="204"/>
      <c r="O24" s="205"/>
      <c r="P24" s="27"/>
      <c r="Q24" s="27"/>
      <c r="R24" s="243">
        <v>1.096053696</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0.91337807999999998</v>
      </c>
      <c r="E30" s="19"/>
      <c r="F30" s="19"/>
      <c r="G30" s="19"/>
      <c r="H30" s="19"/>
      <c r="I30" s="19"/>
      <c r="J30" s="19"/>
      <c r="K30" s="19"/>
      <c r="L30" s="10"/>
      <c r="M30" s="10"/>
      <c r="N30" s="10"/>
      <c r="O30" s="205"/>
      <c r="P30" s="19"/>
      <c r="Q30" s="19"/>
      <c r="R30" s="19">
        <v>0.91337807999999998</v>
      </c>
      <c r="S30" s="232">
        <v>1</v>
      </c>
      <c r="T30" s="19"/>
      <c r="U30" s="33"/>
    </row>
    <row r="31" spans="1:24" x14ac:dyDescent="0.25">
      <c r="A31" s="25" t="s">
        <v>162</v>
      </c>
      <c r="B31" s="10" t="s">
        <v>161</v>
      </c>
      <c r="C31" s="24"/>
      <c r="D31" s="19">
        <f>7340/1000000</f>
        <v>7.3400000000000002E-3</v>
      </c>
      <c r="E31" s="112"/>
      <c r="F31" s="112"/>
      <c r="G31" s="10"/>
      <c r="H31" s="10"/>
      <c r="I31" s="10"/>
      <c r="J31" s="10"/>
      <c r="K31" s="10"/>
      <c r="L31" s="10"/>
      <c r="M31" s="10"/>
      <c r="N31" s="19"/>
      <c r="O31" s="19"/>
      <c r="P31" s="19"/>
      <c r="Q31" s="19"/>
      <c r="R31" s="19">
        <v>7.3400000000000002E-3</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906038.08/1000000</f>
        <v>0.90603807999999997</v>
      </c>
      <c r="E33" s="19"/>
      <c r="F33" s="19"/>
      <c r="G33" s="19"/>
      <c r="H33" s="19"/>
      <c r="I33" s="19"/>
      <c r="J33" s="19"/>
      <c r="K33" s="19"/>
      <c r="L33" s="10"/>
      <c r="M33" s="10"/>
      <c r="N33" s="10"/>
      <c r="O33" s="205"/>
      <c r="P33" s="19"/>
      <c r="Q33" s="19"/>
      <c r="R33" s="241">
        <v>0.90603807999999997</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0.58399999999999996</v>
      </c>
      <c r="E39" s="19"/>
      <c r="F39" s="19"/>
      <c r="G39" s="19"/>
      <c r="H39" s="19"/>
      <c r="I39" s="19"/>
      <c r="J39" s="19"/>
      <c r="K39" s="19"/>
      <c r="L39" s="10"/>
      <c r="M39" s="10"/>
      <c r="N39" s="19"/>
      <c r="O39" s="205"/>
      <c r="P39" s="19"/>
      <c r="Q39" s="19"/>
      <c r="R39" s="19">
        <v>0.58399999999999996</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0.58399999999999996</v>
      </c>
      <c r="E47" s="19"/>
      <c r="F47" s="19"/>
      <c r="G47" s="19"/>
      <c r="H47" s="19"/>
      <c r="I47" s="19"/>
      <c r="J47" s="19"/>
      <c r="K47" s="19"/>
      <c r="L47" s="10"/>
      <c r="M47" s="10"/>
      <c r="N47" s="19"/>
      <c r="O47" s="19"/>
      <c r="P47" s="19"/>
      <c r="Q47" s="19"/>
      <c r="R47" s="19">
        <v>0.58399999999999996</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0.91337807999999998</v>
      </c>
      <c r="E52" s="19"/>
      <c r="F52" s="19"/>
      <c r="G52" s="19"/>
      <c r="H52" s="19"/>
      <c r="I52" s="19"/>
      <c r="J52" s="206"/>
      <c r="K52" s="19"/>
      <c r="L52" s="10"/>
      <c r="M52" s="10"/>
      <c r="N52" s="10"/>
      <c r="O52" s="19"/>
      <c r="P52" s="19"/>
      <c r="Q52" s="19"/>
      <c r="R52" s="19">
        <v>0.91337807999999998</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5"/>
      <c r="C66" s="385"/>
      <c r="D66" s="385"/>
      <c r="E66" s="385"/>
      <c r="F66" s="385"/>
      <c r="G66" s="385"/>
      <c r="H66" s="385"/>
      <c r="I66" s="385"/>
      <c r="J66" s="116"/>
      <c r="K66" s="116"/>
      <c r="L66" s="16"/>
      <c r="M66" s="16"/>
      <c r="N66" s="16"/>
      <c r="O66" s="16"/>
      <c r="P66" s="16"/>
      <c r="Q66" s="16"/>
      <c r="R66" s="16"/>
      <c r="S66" s="16"/>
      <c r="T66" s="16"/>
    </row>
    <row r="68" spans="1:20" ht="50.25" customHeight="1" x14ac:dyDescent="0.25">
      <c r="B68" s="386"/>
      <c r="C68" s="386"/>
      <c r="D68" s="386"/>
      <c r="E68" s="386"/>
      <c r="F68" s="386"/>
      <c r="G68" s="386"/>
      <c r="H68" s="386"/>
      <c r="I68" s="386"/>
      <c r="J68" s="117"/>
      <c r="K68" s="117"/>
    </row>
    <row r="70" spans="1:20" ht="36.75" customHeight="1" x14ac:dyDescent="0.25">
      <c r="B70" s="385"/>
      <c r="C70" s="385"/>
      <c r="D70" s="385"/>
      <c r="E70" s="385"/>
      <c r="F70" s="385"/>
      <c r="G70" s="385"/>
      <c r="H70" s="385"/>
      <c r="I70" s="385"/>
      <c r="J70" s="116"/>
      <c r="K70" s="116"/>
    </row>
    <row r="71" spans="1:20" x14ac:dyDescent="0.25">
      <c r="B71" s="15"/>
      <c r="C71" s="15"/>
      <c r="D71" s="15"/>
      <c r="E71" s="15"/>
      <c r="F71" s="15"/>
      <c r="N71" s="14"/>
    </row>
    <row r="72" spans="1:20" ht="51" customHeight="1" x14ac:dyDescent="0.25">
      <c r="B72" s="385"/>
      <c r="C72" s="385"/>
      <c r="D72" s="385"/>
      <c r="E72" s="385"/>
      <c r="F72" s="385"/>
      <c r="G72" s="385"/>
      <c r="H72" s="385"/>
      <c r="I72" s="385"/>
      <c r="J72" s="116"/>
      <c r="K72" s="116"/>
      <c r="N72" s="14"/>
    </row>
    <row r="73" spans="1:20" ht="32.25" customHeight="1" x14ac:dyDescent="0.25">
      <c r="B73" s="386"/>
      <c r="C73" s="386"/>
      <c r="D73" s="386"/>
      <c r="E73" s="386"/>
      <c r="F73" s="386"/>
      <c r="G73" s="386"/>
      <c r="H73" s="386"/>
      <c r="I73" s="386"/>
      <c r="J73" s="117"/>
      <c r="K73" s="117"/>
    </row>
    <row r="74" spans="1:20" ht="51.75" customHeight="1" x14ac:dyDescent="0.25">
      <c r="B74" s="385"/>
      <c r="C74" s="385"/>
      <c r="D74" s="385"/>
      <c r="E74" s="385"/>
      <c r="F74" s="385"/>
      <c r="G74" s="385"/>
      <c r="H74" s="385"/>
      <c r="I74" s="385"/>
      <c r="J74" s="116"/>
      <c r="K74" s="116"/>
    </row>
    <row r="75" spans="1:20" ht="21.75" customHeight="1" x14ac:dyDescent="0.25">
      <c r="B75" s="383"/>
      <c r="C75" s="383"/>
      <c r="D75" s="383"/>
      <c r="E75" s="383"/>
      <c r="F75" s="383"/>
      <c r="G75" s="383"/>
      <c r="H75" s="383"/>
      <c r="I75" s="383"/>
      <c r="J75" s="114"/>
      <c r="K75" s="114"/>
      <c r="L75" s="12"/>
      <c r="M75" s="12"/>
    </row>
    <row r="76" spans="1:20" ht="23.25" customHeight="1" x14ac:dyDescent="0.25">
      <c r="B76" s="12"/>
      <c r="C76" s="12"/>
      <c r="D76" s="12"/>
      <c r="E76" s="12"/>
      <c r="F76" s="12"/>
    </row>
    <row r="77" spans="1:20" ht="18.75" customHeight="1" x14ac:dyDescent="0.25">
      <c r="B77" s="384"/>
      <c r="C77" s="384"/>
      <c r="D77" s="384"/>
      <c r="E77" s="384"/>
      <c r="F77" s="384"/>
      <c r="G77" s="384"/>
      <c r="H77" s="384"/>
      <c r="I77" s="384"/>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4" t="str">
        <f>'6.2. Паспорт фин осв ввод'!A8:U8</f>
        <v>Филиал ГУП СК «Ставэлектросеть» г. Михайловск</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85" t="str">
        <f>'6.2. Паспорт фин осв ввод'!A11:U11</f>
        <v xml:space="preserve">СТ-043067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59" t="str">
        <f>'6.2. Паспорт фин осв ввод'!A14:U14</f>
        <v>Строительство ВЛ-0,4 кВ Ф-1 ТП-32/215 (по ТУ №№ 482/2024/МИХ, 483/2024/МИХ, 496/2024/МИХ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9" t="s">
        <v>52</v>
      </c>
      <c r="B22" s="408" t="s">
        <v>24</v>
      </c>
      <c r="C22" s="399" t="s">
        <v>51</v>
      </c>
      <c r="D22" s="399" t="s">
        <v>50</v>
      </c>
      <c r="E22" s="411" t="s">
        <v>470</v>
      </c>
      <c r="F22" s="412"/>
      <c r="G22" s="412"/>
      <c r="H22" s="412"/>
      <c r="I22" s="412"/>
      <c r="J22" s="412"/>
      <c r="K22" s="412"/>
      <c r="L22" s="413"/>
      <c r="M22" s="399" t="s">
        <v>49</v>
      </c>
      <c r="N22" s="399" t="s">
        <v>48</v>
      </c>
      <c r="O22" s="399" t="s">
        <v>47</v>
      </c>
      <c r="P22" s="394" t="s">
        <v>234</v>
      </c>
      <c r="Q22" s="394" t="s">
        <v>46</v>
      </c>
      <c r="R22" s="394" t="s">
        <v>45</v>
      </c>
      <c r="S22" s="394" t="s">
        <v>44</v>
      </c>
      <c r="T22" s="394"/>
      <c r="U22" s="414" t="s">
        <v>43</v>
      </c>
      <c r="V22" s="414"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394" t="s">
        <v>25</v>
      </c>
    </row>
    <row r="23" spans="1:48" ht="64.5" customHeight="1" x14ac:dyDescent="0.25">
      <c r="A23" s="407"/>
      <c r="B23" s="409"/>
      <c r="C23" s="407"/>
      <c r="D23" s="407"/>
      <c r="E23" s="402" t="s">
        <v>23</v>
      </c>
      <c r="F23" s="395" t="s">
        <v>121</v>
      </c>
      <c r="G23" s="395" t="s">
        <v>120</v>
      </c>
      <c r="H23" s="395" t="s">
        <v>119</v>
      </c>
      <c r="I23" s="397" t="s">
        <v>383</v>
      </c>
      <c r="J23" s="397" t="s">
        <v>384</v>
      </c>
      <c r="K23" s="397" t="s">
        <v>385</v>
      </c>
      <c r="L23" s="395" t="s">
        <v>79</v>
      </c>
      <c r="M23" s="407"/>
      <c r="N23" s="407"/>
      <c r="O23" s="407"/>
      <c r="P23" s="394"/>
      <c r="Q23" s="394"/>
      <c r="R23" s="394"/>
      <c r="S23" s="404" t="s">
        <v>2</v>
      </c>
      <c r="T23" s="404" t="s">
        <v>11</v>
      </c>
      <c r="U23" s="414"/>
      <c r="V23" s="414"/>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5" t="s">
        <v>11</v>
      </c>
      <c r="AR23" s="394"/>
      <c r="AS23" s="394"/>
      <c r="AT23" s="394"/>
      <c r="AU23" s="394"/>
      <c r="AV23" s="394"/>
    </row>
    <row r="24" spans="1:48" ht="96.75" customHeight="1" x14ac:dyDescent="0.25">
      <c r="A24" s="400"/>
      <c r="B24" s="410"/>
      <c r="C24" s="400"/>
      <c r="D24" s="400"/>
      <c r="E24" s="403"/>
      <c r="F24" s="396"/>
      <c r="G24" s="396"/>
      <c r="H24" s="396"/>
      <c r="I24" s="398"/>
      <c r="J24" s="398"/>
      <c r="K24" s="398"/>
      <c r="L24" s="396"/>
      <c r="M24" s="400"/>
      <c r="N24" s="400"/>
      <c r="O24" s="400"/>
      <c r="P24" s="394"/>
      <c r="Q24" s="394"/>
      <c r="R24" s="394"/>
      <c r="S24" s="405"/>
      <c r="T24" s="405"/>
      <c r="U24" s="414"/>
      <c r="V24" s="414"/>
      <c r="W24" s="394"/>
      <c r="X24" s="394"/>
      <c r="Y24" s="394"/>
      <c r="Z24" s="394"/>
      <c r="AA24" s="394"/>
      <c r="AB24" s="394"/>
      <c r="AC24" s="394"/>
      <c r="AD24" s="394"/>
      <c r="AE24" s="394"/>
      <c r="AF24" s="118" t="s">
        <v>13</v>
      </c>
      <c r="AG24" s="118" t="s">
        <v>12</v>
      </c>
      <c r="AH24" s="76" t="s">
        <v>2</v>
      </c>
      <c r="AI24" s="76" t="s">
        <v>11</v>
      </c>
      <c r="AJ24" s="400"/>
      <c r="AK24" s="400"/>
      <c r="AL24" s="400"/>
      <c r="AM24" s="400"/>
      <c r="AN24" s="400"/>
      <c r="AO24" s="400"/>
      <c r="AP24" s="400"/>
      <c r="AQ24" s="416"/>
      <c r="AR24" s="394"/>
      <c r="AS24" s="394"/>
      <c r="AT24" s="394"/>
      <c r="AU24" s="394"/>
      <c r="AV24" s="39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78" customHeight="1" x14ac:dyDescent="0.25">
      <c r="A26" s="210">
        <v>1</v>
      </c>
      <c r="B26" s="211" t="s">
        <v>493</v>
      </c>
      <c r="C26" s="211" t="s">
        <v>486</v>
      </c>
      <c r="D26" s="210">
        <v>2025</v>
      </c>
      <c r="E26" s="210">
        <v>1</v>
      </c>
      <c r="F26" s="210"/>
      <c r="G26" s="212"/>
      <c r="H26" s="210"/>
      <c r="I26" s="213">
        <v>0.58399999999999996</v>
      </c>
      <c r="J26" s="210"/>
      <c r="K26" s="210"/>
      <c r="L26" s="210"/>
      <c r="M26" s="214"/>
      <c r="N26" s="211"/>
      <c r="O26" s="211"/>
      <c r="P26" s="215"/>
      <c r="Q26" s="216" t="s">
        <v>521</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0" zoomScale="95" zoomScaleNormal="90" zoomScaleSheetLayoutView="95" workbookViewId="0">
      <selection activeCell="B62" sqref="B62"/>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2" t="str">
        <f>'1. паспорт местоположение'!A5:C5</f>
        <v>Год раскрытия информации: 2025 год</v>
      </c>
      <c r="B5" s="422"/>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4" t="str">
        <f>'7. Паспорт отчет о закупке'!A9:AV9</f>
        <v>Филиал ГУП СК «Ставэлектросеть» г. Михайловск</v>
      </c>
      <c r="B9" s="264"/>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5" t="str">
        <f>'7. Паспорт отчет о закупке'!A12:AV12</f>
        <v xml:space="preserve">СТ-043067          </v>
      </c>
      <c r="B12" s="28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Ф-1 ТП-32/215 (по ТУ №№ 482/2024/МИХ, 483/2024/МИХ, 496/2024/МИХ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0" t="s">
        <v>460</v>
      </c>
      <c r="B18" s="421"/>
    </row>
    <row r="19" spans="1:2" x14ac:dyDescent="0.25">
      <c r="B19" s="9"/>
    </row>
    <row r="20" spans="1:2" ht="16.5" thickBot="1" x14ac:dyDescent="0.3">
      <c r="B20" s="52"/>
    </row>
    <row r="21" spans="1:2" s="96" customFormat="1" ht="21" customHeight="1" thickBot="1" x14ac:dyDescent="0.3">
      <c r="A21" s="95" t="s">
        <v>335</v>
      </c>
      <c r="B21" s="229" t="str">
        <f>A15</f>
        <v>Строительство ВЛ-0,4 кВ Ф-1 ТП-32/215 (по ТУ №№ 482/2024/МИХ, 483/2024/МИХ, 496/2024/МИХ от 23.04.2024 г.)</v>
      </c>
    </row>
    <row r="22" spans="1:2" ht="18" customHeight="1" thickBot="1" x14ac:dyDescent="0.3">
      <c r="A22" s="53" t="s">
        <v>336</v>
      </c>
      <c r="B22" s="54" t="s">
        <v>501</v>
      </c>
    </row>
    <row r="23" spans="1:2" ht="16.5" thickBot="1" x14ac:dyDescent="0.3">
      <c r="A23" s="53" t="s">
        <v>316</v>
      </c>
      <c r="B23" s="55" t="s">
        <v>490</v>
      </c>
    </row>
    <row r="24" spans="1:2" ht="47.25" customHeight="1" thickBot="1" x14ac:dyDescent="0.3">
      <c r="A24" s="95" t="s">
        <v>337</v>
      </c>
      <c r="B24" s="225" t="str">
        <f>'1. паспорт местоположение'!C40</f>
        <v xml:space="preserve">Строительство ВЛ-0,4 кВ Ф-1 ТП-32/215 (по ТУ №№ 482/2024/МИХ, 483/2024/МИХ, 496/2024/МИХ от 23.04.2024 г.): Провод СИП-2 3х70+1х70, протяженностью 0,584 км; Опора железобетонная - 16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513</v>
      </c>
      <c r="B27" s="221">
        <f>'1. паспорт местоположение'!C48</f>
        <v>1.096053696</v>
      </c>
    </row>
    <row r="28" spans="1:2" ht="16.5" thickBot="1" x14ac:dyDescent="0.3">
      <c r="A28" s="60" t="s">
        <v>340</v>
      </c>
      <c r="B28" s="60" t="str">
        <f>'7. Паспорт отчет о закупке'!Q26</f>
        <v>Локально сметный расчет № 86</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514</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18.75" customHeight="1" thickBot="1" x14ac:dyDescent="0.3">
      <c r="A67" s="230" t="s">
        <v>368</v>
      </c>
      <c r="B67" s="246" t="s">
        <v>522</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7"/>
    </row>
    <row r="74" spans="1:2" x14ac:dyDescent="0.25">
      <c r="A74" s="63" t="s">
        <v>375</v>
      </c>
      <c r="B74" s="418"/>
    </row>
    <row r="75" spans="1:2" x14ac:dyDescent="0.25">
      <c r="A75" s="63" t="s">
        <v>376</v>
      </c>
      <c r="B75" s="418"/>
    </row>
    <row r="76" spans="1:2" x14ac:dyDescent="0.25">
      <c r="A76" s="63" t="s">
        <v>377</v>
      </c>
      <c r="B76" s="418"/>
    </row>
    <row r="77" spans="1:2" x14ac:dyDescent="0.25">
      <c r="A77" s="63" t="s">
        <v>378</v>
      </c>
      <c r="B77" s="418"/>
    </row>
    <row r="78" spans="1:2" ht="16.5" thickBot="1" x14ac:dyDescent="0.3">
      <c r="A78" s="71" t="s">
        <v>379</v>
      </c>
      <c r="B78" s="419"/>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2025-04-15T06:21:58Z</dcterms:modified>
</cp:coreProperties>
</file>